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сбалансир" sheetId="3" r:id="rId1"/>
  </sheets>
  <definedNames>
    <definedName name="_xlnm.Print_Titles" localSheetId="0">сбалансир!$B:$B</definedName>
    <definedName name="_xlnm.Print_Area" localSheetId="0">сбалансир!$A$1:$V$34</definedName>
  </definedNames>
  <calcPr calcId="145621" iterateDelta="1E-4"/>
</workbook>
</file>

<file path=xl/calcChain.xml><?xml version="1.0" encoding="utf-8"?>
<calcChain xmlns="http://schemas.openxmlformats.org/spreadsheetml/2006/main">
  <c r="S12" i="3" l="1"/>
  <c r="N25" i="3"/>
  <c r="L34" i="3"/>
  <c r="N15" i="3" s="1"/>
  <c r="E8" i="3"/>
  <c r="N12" i="3" l="1"/>
  <c r="P34" i="3"/>
  <c r="O34" i="3"/>
  <c r="C34" i="3"/>
  <c r="R33" i="3"/>
  <c r="Q33" i="3"/>
  <c r="H33" i="3"/>
  <c r="I33" i="3" s="1"/>
  <c r="R32" i="3"/>
  <c r="Q32" i="3"/>
  <c r="H32" i="3"/>
  <c r="I32" i="3" s="1"/>
  <c r="R31" i="3"/>
  <c r="Q31" i="3"/>
  <c r="R30" i="3"/>
  <c r="Q30" i="3"/>
  <c r="H30" i="3"/>
  <c r="I30" i="3" s="1"/>
  <c r="R29" i="3"/>
  <c r="Q29" i="3"/>
  <c r="H29" i="3"/>
  <c r="I29" i="3" s="1"/>
  <c r="R28" i="3"/>
  <c r="Q28" i="3"/>
  <c r="R27" i="3"/>
  <c r="Q27" i="3"/>
  <c r="H27" i="3"/>
  <c r="I27" i="3" s="1"/>
  <c r="R26" i="3"/>
  <c r="Q26" i="3"/>
  <c r="H26" i="3"/>
  <c r="I26" i="3" s="1"/>
  <c r="R25" i="3"/>
  <c r="Q25" i="3"/>
  <c r="R24" i="3"/>
  <c r="Q24" i="3"/>
  <c r="H24" i="3"/>
  <c r="I24" i="3" s="1"/>
  <c r="R23" i="3"/>
  <c r="Q23" i="3"/>
  <c r="H23" i="3"/>
  <c r="I23" i="3" s="1"/>
  <c r="R22" i="3"/>
  <c r="Q22" i="3"/>
  <c r="R21" i="3"/>
  <c r="Q21" i="3"/>
  <c r="R20" i="3"/>
  <c r="Q20" i="3"/>
  <c r="H20" i="3"/>
  <c r="I20" i="3" s="1"/>
  <c r="R19" i="3"/>
  <c r="Q19" i="3"/>
  <c r="H19" i="3"/>
  <c r="I19" i="3" s="1"/>
  <c r="R18" i="3"/>
  <c r="Q18" i="3"/>
  <c r="R17" i="3"/>
  <c r="Q17" i="3"/>
  <c r="H17" i="3"/>
  <c r="I17" i="3" s="1"/>
  <c r="R16" i="3"/>
  <c r="Q16" i="3"/>
  <c r="H16" i="3"/>
  <c r="I16" i="3" s="1"/>
  <c r="R15" i="3"/>
  <c r="Q15" i="3"/>
  <c r="R14" i="3"/>
  <c r="Q14" i="3"/>
  <c r="H14" i="3"/>
  <c r="I14" i="3" s="1"/>
  <c r="R13" i="3"/>
  <c r="Q13" i="3"/>
  <c r="H13" i="3"/>
  <c r="I13" i="3" s="1"/>
  <c r="R12" i="3"/>
  <c r="Q12" i="3"/>
  <c r="H12" i="3"/>
  <c r="I12" i="3" s="1"/>
  <c r="R11" i="3"/>
  <c r="Q11" i="3"/>
  <c r="H11" i="3"/>
  <c r="I11" i="3" s="1"/>
  <c r="R10" i="3"/>
  <c r="Q10" i="3"/>
  <c r="H10" i="3"/>
  <c r="I10" i="3" s="1"/>
  <c r="R9" i="3"/>
  <c r="Q9" i="3"/>
  <c r="H9" i="3"/>
  <c r="I9" i="3" s="1"/>
  <c r="R8" i="3"/>
  <c r="Q8" i="3"/>
  <c r="Q34" i="3" l="1"/>
  <c r="H31" i="3"/>
  <c r="I31" i="3" s="1"/>
  <c r="R34" i="3"/>
  <c r="H15" i="3"/>
  <c r="I15" i="3" s="1"/>
  <c r="H18" i="3"/>
  <c r="I18" i="3" s="1"/>
  <c r="H22" i="3"/>
  <c r="I22" i="3" s="1"/>
  <c r="H25" i="3"/>
  <c r="I25" i="3" s="1"/>
  <c r="H28" i="3"/>
  <c r="I28" i="3" s="1"/>
  <c r="H8" i="3"/>
  <c r="H21" i="3"/>
  <c r="I21" i="3" s="1"/>
  <c r="E29" i="3"/>
  <c r="H34" i="3" l="1"/>
  <c r="I8" i="3"/>
  <c r="I34" i="3" s="1"/>
  <c r="J21" i="3" s="1"/>
  <c r="E21" i="3"/>
  <c r="E23" i="3"/>
  <c r="E15" i="3"/>
  <c r="E20" i="3"/>
  <c r="E19" i="3"/>
  <c r="E27" i="3"/>
  <c r="E12" i="3"/>
  <c r="E32" i="3"/>
  <c r="E22" i="3"/>
  <c r="E16" i="3"/>
  <c r="E14" i="3"/>
  <c r="E18" i="3"/>
  <c r="E30" i="3"/>
  <c r="E11" i="3"/>
  <c r="E33" i="3"/>
  <c r="K33" i="3" s="1"/>
  <c r="E13" i="3"/>
  <c r="E17" i="3"/>
  <c r="E26" i="3"/>
  <c r="E24" i="3"/>
  <c r="E34" i="3"/>
  <c r="E28" i="3"/>
  <c r="E31" i="3"/>
  <c r="E10" i="3"/>
  <c r="E9" i="3"/>
  <c r="J8" i="3" l="1"/>
  <c r="K8" i="3" s="1"/>
  <c r="K21" i="3"/>
  <c r="J17" i="3"/>
  <c r="K17" i="3" s="1"/>
  <c r="J10" i="3"/>
  <c r="K10" i="3" s="1"/>
  <c r="J16" i="3"/>
  <c r="J31" i="3"/>
  <c r="J27" i="3"/>
  <c r="K27" i="3" s="1"/>
  <c r="J11" i="3"/>
  <c r="K11" i="3" s="1"/>
  <c r="J28" i="3"/>
  <c r="J26" i="3"/>
  <c r="K26" i="3" s="1"/>
  <c r="J29" i="3"/>
  <c r="K29" i="3" s="1"/>
  <c r="J14" i="3"/>
  <c r="J19" i="3"/>
  <c r="K19" i="3" s="1"/>
  <c r="J23" i="3"/>
  <c r="K23" i="3" s="1"/>
  <c r="J15" i="3"/>
  <c r="J13" i="3"/>
  <c r="K13" i="3" s="1"/>
  <c r="J22" i="3"/>
  <c r="J32" i="3"/>
  <c r="J18" i="3"/>
  <c r="J12" i="3"/>
  <c r="J30" i="3"/>
  <c r="K30" i="3" s="1"/>
  <c r="J24" i="3"/>
  <c r="K24" i="3" s="1"/>
  <c r="J20" i="3"/>
  <c r="J25" i="3"/>
  <c r="K25" i="3" s="1"/>
  <c r="J9" i="3"/>
  <c r="K9" i="3" s="1"/>
  <c r="K12" i="3" l="1"/>
  <c r="K20" i="3"/>
  <c r="S20" i="3"/>
  <c r="K15" i="3"/>
  <c r="S15" i="3"/>
  <c r="K31" i="3"/>
  <c r="S31" i="3"/>
  <c r="K14" i="3"/>
  <c r="S14" i="3"/>
  <c r="K18" i="3"/>
  <c r="S18" i="3"/>
  <c r="K32" i="3"/>
  <c r="S32" i="3"/>
  <c r="K22" i="3"/>
  <c r="S22" i="3"/>
  <c r="K28" i="3"/>
  <c r="S28" i="3"/>
  <c r="K16" i="3"/>
  <c r="S16" i="3"/>
  <c r="K34" i="3" l="1"/>
  <c r="S34" i="3"/>
  <c r="T34" i="3" l="1"/>
  <c r="U17" i="3" s="1"/>
  <c r="U19" i="3" l="1"/>
  <c r="V19" i="3" s="1"/>
  <c r="U11" i="3"/>
  <c r="V11" i="3" s="1"/>
  <c r="U27" i="3"/>
  <c r="V27" i="3" s="1"/>
  <c r="U23" i="3"/>
  <c r="V23" i="3" s="1"/>
  <c r="U32" i="3"/>
  <c r="V32" i="3" s="1"/>
  <c r="U26" i="3"/>
  <c r="V26" i="3" s="1"/>
  <c r="U13" i="3"/>
  <c r="V13" i="3" s="1"/>
  <c r="V17" i="3"/>
  <c r="U25" i="3"/>
  <c r="V25" i="3" s="1"/>
  <c r="U21" i="3"/>
  <c r="V21" i="3" s="1"/>
  <c r="U24" i="3"/>
  <c r="U8" i="3"/>
  <c r="V8" i="3" s="1"/>
  <c r="U10" i="3"/>
  <c r="V10" i="3" s="1"/>
  <c r="U33" i="3"/>
  <c r="V33" i="3" s="1"/>
  <c r="V24" i="3"/>
  <c r="U16" i="3"/>
  <c r="V16" i="3" s="1"/>
  <c r="U20" i="3"/>
  <c r="V20" i="3" s="1"/>
  <c r="U14" i="3"/>
  <c r="V14" i="3" s="1"/>
  <c r="U22" i="3"/>
  <c r="V22" i="3" s="1"/>
  <c r="U15" i="3"/>
  <c r="V15" i="3" s="1"/>
  <c r="U18" i="3"/>
  <c r="V18" i="3" s="1"/>
  <c r="U28" i="3"/>
  <c r="V28" i="3" s="1"/>
  <c r="U31" i="3"/>
  <c r="V31" i="3" s="1"/>
  <c r="U12" i="3"/>
  <c r="V12" i="3" s="1"/>
  <c r="U30" i="3"/>
  <c r="V30" i="3" s="1"/>
  <c r="U9" i="3"/>
  <c r="V9" i="3" s="1"/>
  <c r="U29" i="3"/>
  <c r="V29" i="3" s="1"/>
  <c r="N34" i="3"/>
  <c r="V34" i="3" l="1"/>
  <c r="U34" i="3"/>
</calcChain>
</file>

<file path=xl/sharedStrings.xml><?xml version="1.0" encoding="utf-8"?>
<sst xmlns="http://schemas.openxmlformats.org/spreadsheetml/2006/main" count="72" uniqueCount="72">
  <si>
    <t>Расчет дотации на поддержку мер по обеспечению сбалансированности бюджетов муниципальных округов и городских округов на 2024 год</t>
  </si>
  <si>
    <t>(тыс. рублей)</t>
  </si>
  <si>
    <t>Муниципальные округа (городские округа)</t>
  </si>
  <si>
    <t>Численность населения на 01.01.2023</t>
  </si>
  <si>
    <r>
      <t xml:space="preserve">Расходы на душу населения </t>
    </r>
    <r>
      <rPr>
        <b/>
        <sz val="14"/>
        <rFont val="TimesET"/>
      </rPr>
      <t>Рн</t>
    </r>
  </si>
  <si>
    <r>
      <t xml:space="preserve">Финансовая помощь                          </t>
    </r>
    <r>
      <rPr>
        <b/>
        <sz val="14"/>
        <rFont val="TimesET"/>
      </rPr>
      <t xml:space="preserve">ФПочер j                                            2024 год  </t>
    </r>
    <r>
      <rPr>
        <sz val="14"/>
        <rFont val="TimesET"/>
      </rPr>
      <t xml:space="preserve">                    </t>
    </r>
  </si>
  <si>
    <r>
      <t xml:space="preserve">Финансовая помощь                        </t>
    </r>
    <r>
      <rPr>
        <b/>
        <sz val="14"/>
        <rFont val="TimesET"/>
      </rPr>
      <t xml:space="preserve">ФПтек j                            2023 год  </t>
    </r>
    <r>
      <rPr>
        <sz val="14"/>
        <rFont val="TimesET"/>
      </rPr>
      <t xml:space="preserve">       </t>
    </r>
  </si>
  <si>
    <t xml:space="preserve">ФПочер j – ФПтек j </t>
  </si>
  <si>
    <t>ФПочер j – ФПтек j &lt; 0</t>
  </si>
  <si>
    <r>
      <t xml:space="preserve">Оценка расходных обязательств бюджета муниципального округа (городского округа) </t>
    </r>
    <r>
      <rPr>
        <b/>
        <sz val="14"/>
        <rFont val="TimesET"/>
      </rPr>
      <t>Рj</t>
    </r>
  </si>
  <si>
    <r>
      <rPr>
        <sz val="14"/>
        <rFont val="TimesET"/>
      </rPr>
      <t xml:space="preserve">Общий объем средств, направляемых на поддержку мер по обеспечению сбалансированности </t>
    </r>
    <r>
      <rPr>
        <b/>
        <sz val="14"/>
        <rFont val="TimesET"/>
      </rPr>
      <t xml:space="preserve">Ф1 </t>
    </r>
  </si>
  <si>
    <t xml:space="preserve">Численность на 01.01.2022 </t>
  </si>
  <si>
    <t>Численность на 01.01.2023</t>
  </si>
  <si>
    <t>Дсбj = Дсбj1 + Дсбj2</t>
  </si>
  <si>
    <t>№ п/п</t>
  </si>
  <si>
    <t>Численность населения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</si>
  <si>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</si>
  <si>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</si>
  <si>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</si>
  <si>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</si>
  <si>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</si>
  <si>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</si>
  <si>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</si>
  <si>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</si>
  <si>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</si>
  <si>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</si>
  <si>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</si>
  <si>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</si>
  <si>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</si>
  <si>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</si>
  <si>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</si>
  <si>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</si>
  <si>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</si>
  <si>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</si>
  <si>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</si>
  <si>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</si>
  <si>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</si>
  <si>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</si>
  <si>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</si>
  <si>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</si>
  <si>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Шумерля</t>
  </si>
  <si>
    <t>г. Чебоксары</t>
  </si>
  <si>
    <t>ВСЕГО</t>
  </si>
  <si>
    <t>15</t>
  </si>
  <si>
    <t>Коэф роста (снижения) финпомощи Ксj;</t>
  </si>
  <si>
    <r>
      <t xml:space="preserve">Поправочный коэффициент                   </t>
    </r>
    <r>
      <rPr>
        <b/>
        <sz val="14"/>
        <rFont val="TimesET"/>
      </rPr>
      <t>Кj                            Кj ⩽2,2</t>
    </r>
  </si>
  <si>
    <r>
      <t xml:space="preserve">Изменение численности постоянного населения </t>
    </r>
    <r>
      <rPr>
        <b/>
        <sz val="14"/>
        <rFont val="Times New Roman"/>
        <family val="1"/>
        <charset val="204"/>
      </rPr>
      <t xml:space="preserve">                 Иj(ч)                более 5 процентов</t>
    </r>
  </si>
  <si>
    <r>
      <t xml:space="preserve"> Объем сокращения минимальных расчетных расходов в связи со снижением численности                </t>
    </r>
    <r>
      <rPr>
        <b/>
        <sz val="14"/>
        <rFont val="Times New Roman"/>
        <family val="1"/>
        <charset val="204"/>
      </rPr>
      <t xml:space="preserve">Оj(ч)    </t>
    </r>
  </si>
  <si>
    <r>
      <t xml:space="preserve">Общий объем средств, направляемых на поддержку мер по обеспечению сбалансированностив случае снижения численности постоянного населения          </t>
    </r>
    <r>
      <rPr>
        <b/>
        <sz val="14"/>
        <rFont val="Times New Roman"/>
        <family val="1"/>
        <charset val="204"/>
      </rPr>
      <t xml:space="preserve"> (Ф2) -25%</t>
    </r>
  </si>
  <si>
    <r>
      <t xml:space="preserve">Рост (снижение), %   </t>
    </r>
    <r>
      <rPr>
        <b/>
        <sz val="14"/>
        <rFont val="Times New Roman"/>
        <family val="1"/>
        <charset val="204"/>
      </rPr>
      <t>более 5 процентов</t>
    </r>
  </si>
  <si>
    <r>
      <t xml:space="preserve">Объем дотации на поддержку мер  по обеспечению сбалансированностдля обеспечения минимальных расчетных расходов (Дсбj1 )                                  
</t>
    </r>
    <r>
      <rPr>
        <b/>
        <sz val="11"/>
        <rFont val="TimesET"/>
      </rPr>
      <t xml:space="preserve">  Дсбj1 = Ф1 х Оj / ∑Оj</t>
    </r>
    <r>
      <rPr>
        <b/>
        <sz val="14"/>
        <rFont val="TimesET"/>
      </rPr>
      <t xml:space="preserve">
</t>
    </r>
  </si>
  <si>
    <r>
      <t xml:space="preserve">Объем дотации на поддержку мер по обеспечению сбалансированности на компенсацию возможного сокращения минимальных расчетных расходов j-го муниципального округа (городского округа) в связи со снижением численности постоянного населения(Дсбj2)
</t>
    </r>
    <r>
      <rPr>
        <b/>
        <sz val="11"/>
        <rFont val="TimesET"/>
      </rPr>
      <t xml:space="preserve">Дсбj2 = Ф2 х Оj(ч) / ∑Оj(ч)
</t>
    </r>
  </si>
  <si>
    <t>Расчет объема дотации на поддержку мер по обеспечению сбалансированности для обеспечения минимальных расчетных расходов (Дсбj1)</t>
  </si>
  <si>
    <t>Расчет объема дотации на поддержку мер по обеспечению сбалансированности бюджетана компенсацию возможного сокращения минимальных расчетных расходов в связи со снижением численности постоянного населения (Дсбj2)</t>
  </si>
  <si>
    <t>4=гр.4/итог4</t>
  </si>
  <si>
    <t>5</t>
  </si>
  <si>
    <t>6</t>
  </si>
  <si>
    <t>7=гр.6-гр.5</t>
  </si>
  <si>
    <t>8&lt;0</t>
  </si>
  <si>
    <t>9</t>
  </si>
  <si>
    <t>10</t>
  </si>
  <si>
    <t>11</t>
  </si>
  <si>
    <t>12</t>
  </si>
  <si>
    <t>13</t>
  </si>
  <si>
    <t>14</t>
  </si>
  <si>
    <t>16</t>
  </si>
  <si>
    <t>17</t>
  </si>
  <si>
    <t>18=гр.3*гр.9*гр.17</t>
  </si>
  <si>
    <t>19=итог гр.18*25%</t>
  </si>
  <si>
    <t>20</t>
  </si>
  <si>
    <t>21=гр.20+гр.13</t>
  </si>
  <si>
    <r>
      <t xml:space="preserve">Объем непокрытых расходных обязательств                  j-го муниципального округа (бюджета городского округа </t>
    </r>
    <r>
      <rPr>
        <b/>
        <sz val="14"/>
        <rFont val="TimesET"/>
      </rPr>
      <t>Оj               Если Ксj=1, то Оj=0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</si>
</sst>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_-* #,##0.00&quot;р.&quot;_-;\-* #,##0.00&quot;р.&quot;_-;_-* &quot;-&quot;??&quot;р.&quot;_-;_-@_-"/>
    <numFmt numFmtId="167" formatCode="#,##0.00000"/>
    <numFmt numFmtId="168" formatCode="0.00000000000"/>
    <numFmt numFmtId="169" formatCode="_-* #,##0_р_._-;\-* #,##0_р_._-;_-* &quot;-&quot;_р_._-;_-@_-"/>
    <numFmt numFmtId="170" formatCode="_-* #,##0.00_р_._-;\-* #,##0.00_р_._-;_-* &quot;-&quot;??_р_._-;_-@_-"/>
  </numFmts>
  <fonts count="31" x14ac:knownFonts="1"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TimesET"/>
    </font>
    <font>
      <b/>
      <sz val="14"/>
      <name val="TimesET"/>
    </font>
    <font>
      <b/>
      <sz val="16"/>
      <name val="TimesET"/>
    </font>
    <font>
      <b/>
      <sz val="18"/>
      <name val="TimesET"/>
    </font>
    <font>
      <b/>
      <i/>
      <sz val="18"/>
      <name val="TimesET"/>
    </font>
    <font>
      <sz val="18"/>
      <name val="Calibri"/>
      <family val="2"/>
      <charset val="204"/>
      <scheme val="minor"/>
    </font>
    <font>
      <sz val="14"/>
      <name val="TimesET"/>
    </font>
    <font>
      <sz val="14"/>
      <name val="TimesET"/>
    </font>
    <font>
      <b/>
      <sz val="14"/>
      <name val="TimesET"/>
    </font>
    <font>
      <b/>
      <sz val="1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TimesET"/>
    </font>
    <font>
      <sz val="12"/>
      <name val="TimesET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name val="Calibri"/>
      <family val="2"/>
      <scheme val="minor"/>
    </font>
    <font>
      <b/>
      <i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9"/>
      <color rgb="FF00000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name val="Courier"/>
      <family val="3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TimesET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2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5">
      <protection locked="0"/>
    </xf>
    <xf numFmtId="0" fontId="16" fillId="0" borderId="0">
      <protection locked="0"/>
    </xf>
    <xf numFmtId="0" fontId="16" fillId="0" borderId="5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/>
    <xf numFmtId="0" fontId="18" fillId="0" borderId="0"/>
    <xf numFmtId="0" fontId="19" fillId="0" borderId="6">
      <alignment horizontal="left" vertical="top" wrapText="1"/>
    </xf>
    <xf numFmtId="0" fontId="20" fillId="0" borderId="0"/>
    <xf numFmtId="0" fontId="20" fillId="0" borderId="0"/>
    <xf numFmtId="0" fontId="18" fillId="0" borderId="0"/>
    <xf numFmtId="0" fontId="20" fillId="4" borderId="0"/>
    <xf numFmtId="0" fontId="20" fillId="0" borderId="7">
      <alignment horizontal="center" vertical="center" wrapText="1"/>
    </xf>
    <xf numFmtId="0" fontId="20" fillId="0" borderId="6">
      <alignment horizontal="center" vertical="center" shrinkToFit="1"/>
    </xf>
    <xf numFmtId="0" fontId="21" fillId="0" borderId="8">
      <alignment horizontal="left"/>
    </xf>
    <xf numFmtId="0" fontId="20" fillId="0" borderId="9"/>
    <xf numFmtId="0" fontId="20" fillId="0" borderId="0">
      <alignment horizontal="left" vertical="top" wrapText="1"/>
    </xf>
    <xf numFmtId="0" fontId="22" fillId="0" borderId="0">
      <alignment horizontal="center" wrapText="1"/>
    </xf>
    <xf numFmtId="0" fontId="22" fillId="0" borderId="0">
      <alignment horizontal="center"/>
    </xf>
    <xf numFmtId="0" fontId="20" fillId="0" borderId="0">
      <alignment wrapText="1"/>
    </xf>
    <xf numFmtId="0" fontId="20" fillId="0" borderId="0">
      <alignment horizontal="right"/>
    </xf>
    <xf numFmtId="4" fontId="21" fillId="5" borderId="6">
      <alignment horizontal="right" vertical="top" shrinkToFit="1"/>
    </xf>
    <xf numFmtId="0" fontId="20" fillId="0" borderId="0"/>
    <xf numFmtId="0" fontId="20" fillId="0" borderId="0">
      <alignment horizontal="left" wrapText="1"/>
    </xf>
    <xf numFmtId="0" fontId="20" fillId="0" borderId="6">
      <alignment horizontal="left" vertical="top" wrapText="1"/>
    </xf>
    <xf numFmtId="0" fontId="21" fillId="0" borderId="6">
      <alignment horizontal="left" vertical="top" wrapText="1"/>
    </xf>
    <xf numFmtId="4" fontId="23" fillId="0" borderId="6">
      <alignment horizontal="right" shrinkToFit="1"/>
    </xf>
    <xf numFmtId="4" fontId="20" fillId="6" borderId="6">
      <alignment horizontal="right" vertical="top" shrinkToFit="1"/>
    </xf>
    <xf numFmtId="0" fontId="20" fillId="4" borderId="0">
      <alignment horizontal="center"/>
    </xf>
    <xf numFmtId="4" fontId="20" fillId="0" borderId="6">
      <alignment horizontal="right" vertical="top" shrinkToFit="1"/>
    </xf>
    <xf numFmtId="4" fontId="20" fillId="0" borderId="0">
      <alignment horizontal="right" shrinkToFit="1"/>
    </xf>
    <xf numFmtId="166" fontId="24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4" fillId="0" borderId="0"/>
    <xf numFmtId="168" fontId="25" fillId="0" borderId="0"/>
    <xf numFmtId="167" fontId="25" fillId="0" borderId="0"/>
    <xf numFmtId="167" fontId="25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" fillId="0" borderId="0">
      <protection locked="0"/>
    </xf>
  </cellStyleXfs>
  <cellXfs count="55">
    <xf numFmtId="0" fontId="0" fillId="0" borderId="0" xfId="0"/>
    <xf numFmtId="0" fontId="3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Fill="1"/>
    <xf numFmtId="0" fontId="9" fillId="0" borderId="2" xfId="0" applyFont="1" applyBorder="1"/>
    <xf numFmtId="0" fontId="9" fillId="0" borderId="0" xfId="0" applyFont="1"/>
    <xf numFmtId="0" fontId="14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/>
    <xf numFmtId="3" fontId="9" fillId="0" borderId="2" xfId="0" applyNumberFormat="1" applyFont="1" applyFill="1" applyBorder="1"/>
    <xf numFmtId="164" fontId="9" fillId="0" borderId="2" xfId="0" applyNumberFormat="1" applyFont="1" applyFill="1" applyBorder="1"/>
    <xf numFmtId="164" fontId="4" fillId="0" borderId="2" xfId="0" applyNumberFormat="1" applyFont="1" applyFill="1" applyBorder="1"/>
    <xf numFmtId="165" fontId="4" fillId="0" borderId="2" xfId="0" applyNumberFormat="1" applyFont="1" applyFill="1" applyBorder="1"/>
    <xf numFmtId="0" fontId="5" fillId="3" borderId="2" xfId="0" applyFont="1" applyFill="1" applyBorder="1"/>
    <xf numFmtId="3" fontId="5" fillId="3" borderId="2" xfId="0" applyNumberFormat="1" applyFont="1" applyFill="1" applyBorder="1"/>
    <xf numFmtId="164" fontId="5" fillId="3" borderId="2" xfId="0" applyNumberFormat="1" applyFont="1" applyFill="1" applyBorder="1"/>
    <xf numFmtId="0" fontId="8" fillId="0" borderId="0" xfId="0" applyFont="1" applyFill="1"/>
    <xf numFmtId="0" fontId="12" fillId="0" borderId="0" xfId="0" applyFont="1" applyFill="1"/>
    <xf numFmtId="0" fontId="3" fillId="0" borderId="0" xfId="0" applyFont="1" applyBorder="1"/>
    <xf numFmtId="4" fontId="4" fillId="2" borderId="2" xfId="0" applyNumberFormat="1" applyFont="1" applyFill="1" applyBorder="1"/>
    <xf numFmtId="0" fontId="15" fillId="0" borderId="0" xfId="0" applyFont="1" applyFill="1"/>
    <xf numFmtId="4" fontId="9" fillId="0" borderId="2" xfId="0" applyNumberFormat="1" applyFont="1" applyFill="1" applyBorder="1" applyAlignment="1"/>
    <xf numFmtId="4" fontId="9" fillId="0" borderId="2" xfId="0" applyNumberFormat="1" applyFont="1" applyFill="1" applyBorder="1"/>
    <xf numFmtId="164" fontId="11" fillId="0" borderId="2" xfId="0" applyNumberFormat="1" applyFont="1" applyFill="1" applyBorder="1"/>
    <xf numFmtId="0" fontId="5" fillId="0" borderId="0" xfId="0" applyFont="1" applyFill="1"/>
    <xf numFmtId="164" fontId="11" fillId="2" borderId="2" xfId="0" applyNumberFormat="1" applyFont="1" applyFill="1" applyBorder="1"/>
    <xf numFmtId="164" fontId="4" fillId="2" borderId="2" xfId="0" applyNumberFormat="1" applyFont="1" applyFill="1" applyBorder="1"/>
    <xf numFmtId="4" fontId="8" fillId="0" borderId="0" xfId="0" applyNumberFormat="1" applyFont="1" applyFill="1"/>
    <xf numFmtId="164" fontId="9" fillId="0" borderId="0" xfId="0" applyNumberFormat="1" applyFont="1" applyFill="1"/>
    <xf numFmtId="165" fontId="5" fillId="3" borderId="2" xfId="0" applyNumberFormat="1" applyFont="1" applyFill="1" applyBorder="1"/>
    <xf numFmtId="4" fontId="5" fillId="3" borderId="2" xfId="0" applyNumberFormat="1" applyFont="1" applyFill="1" applyBorder="1"/>
    <xf numFmtId="0" fontId="9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3">
    <cellStyle name="”ќђќ‘ћ‚›‰" xfId="2"/>
    <cellStyle name="”љ‘ђћ‚ђќќ›‰" xfId="3"/>
    <cellStyle name="„…ќ…†ќ›‰" xfId="4"/>
    <cellStyle name="‡ђѓћ‹ћ‚ћљ1" xfId="5"/>
    <cellStyle name="‡ђѓћ‹ћ‚ћљ2" xfId="6"/>
    <cellStyle name="’ћѓћ‚›‰" xfId="7"/>
    <cellStyle name="" xfId="8"/>
    <cellStyle name="" xfId="9"/>
    <cellStyle name="" xfId="10"/>
    <cellStyle name="" xfId="11"/>
    <cellStyle name="" xfId="12"/>
    <cellStyle name="1" xfId="13"/>
    <cellStyle name="2" xfId="14"/>
    <cellStyle name="br" xfId="15"/>
    <cellStyle name="col" xfId="16"/>
    <cellStyle name="st24" xfId="17"/>
    <cellStyle name="style0" xfId="18"/>
    <cellStyle name="td" xfId="19"/>
    <cellStyle name="tr" xfId="20"/>
    <cellStyle name="xl21" xfId="21"/>
    <cellStyle name="xl22" xfId="22"/>
    <cellStyle name="xl23" xfId="23"/>
    <cellStyle name="xl24" xfId="24"/>
    <cellStyle name="xl25" xfId="25"/>
    <cellStyle name="xl26" xfId="26"/>
    <cellStyle name="xl27" xfId="27"/>
    <cellStyle name="xl28" xfId="28"/>
    <cellStyle name="xl29" xfId="29"/>
    <cellStyle name="xl30" xfId="30"/>
    <cellStyle name="xl31" xfId="31"/>
    <cellStyle name="xl32" xfId="32"/>
    <cellStyle name="xl33" xfId="33"/>
    <cellStyle name="xl34" xfId="34"/>
    <cellStyle name="xl35" xfId="35"/>
    <cellStyle name="xl36" xfId="36"/>
    <cellStyle name="xl36 2" xfId="37"/>
    <cellStyle name="xl37" xfId="38"/>
    <cellStyle name="xl38" xfId="39"/>
    <cellStyle name="xl39" xfId="40"/>
    <cellStyle name="Денежный 2" xfId="41"/>
    <cellStyle name="Обычный" xfId="0" builtinId="0"/>
    <cellStyle name="Обычный 10" xfId="42"/>
    <cellStyle name="Обычный 11" xfId="43"/>
    <cellStyle name="Обычный 12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18" xfId="50"/>
    <cellStyle name="Обычный 18 2" xfId="51"/>
    <cellStyle name="Обычный 19" xfId="52"/>
    <cellStyle name="Обычный 2" xfId="53"/>
    <cellStyle name="Обычный 2 2" xfId="54"/>
    <cellStyle name="Обычный 2 3" xfId="55"/>
    <cellStyle name="Обычный 20" xfId="1"/>
    <cellStyle name="Обычный 21" xfId="56"/>
    <cellStyle name="Обычный 3" xfId="57"/>
    <cellStyle name="Обычный 3 2" xfId="58"/>
    <cellStyle name="Обычный 4" xfId="59"/>
    <cellStyle name="Обычный 5" xfId="60"/>
    <cellStyle name="Обычный 6" xfId="61"/>
    <cellStyle name="Обычный 7" xfId="62"/>
    <cellStyle name="Обычный 8" xfId="63"/>
    <cellStyle name="Обычный 9" xfId="64"/>
    <cellStyle name="Процентный 2" xfId="65"/>
    <cellStyle name="Процентный 2 2" xfId="66"/>
    <cellStyle name="Процентный 3" xfId="67"/>
    <cellStyle name="Тысячи [0]_Лист1" xfId="68"/>
    <cellStyle name="Тысячи_Лист1" xfId="69"/>
    <cellStyle name="Финансовый 2" xfId="70"/>
    <cellStyle name="Финансовый 3" xfId="71"/>
    <cellStyle name="Џђћ–…ќ’ќ›‰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X36"/>
  <sheetViews>
    <sheetView tabSelected="1" zoomScale="51" zoomScaleNormal="51" zoomScaleSheetLayoutView="69" workbookViewId="0">
      <selection activeCell="X24" sqref="X24"/>
    </sheetView>
  </sheetViews>
  <sheetFormatPr defaultRowHeight="23.25" x14ac:dyDescent="0.35"/>
  <cols>
    <col min="1" max="1" width="4.1640625" style="8" customWidth="1"/>
    <col min="2" max="2" width="14.08203125" style="8" customWidth="1"/>
    <col min="3" max="3" width="10.6640625" style="8" customWidth="1"/>
    <col min="4" max="4" width="11.4140625" style="23" customWidth="1"/>
    <col min="5" max="5" width="13" style="23" customWidth="1"/>
    <col min="6" max="7" width="10.6640625" style="23" customWidth="1"/>
    <col min="8" max="8" width="10.25" style="23" customWidth="1"/>
    <col min="9" max="9" width="10.4140625" style="23" customWidth="1"/>
    <col min="10" max="10" width="9.6640625" style="23" customWidth="1"/>
    <col min="11" max="11" width="14.1640625" style="23" customWidth="1"/>
    <col min="12" max="12" width="13" style="23" customWidth="1"/>
    <col min="13" max="13" width="11.4140625" style="23" customWidth="1"/>
    <col min="14" max="14" width="13.6640625" style="23" customWidth="1"/>
    <col min="15" max="15" width="11.08203125" style="22" customWidth="1"/>
    <col min="16" max="16" width="11.58203125" style="22" customWidth="1"/>
    <col min="17" max="17" width="9.1640625" style="22" customWidth="1"/>
    <col min="18" max="18" width="11.75" style="22" customWidth="1"/>
    <col min="19" max="19" width="11.83203125" style="22" customWidth="1"/>
    <col min="20" max="20" width="14.5" style="22" customWidth="1"/>
    <col min="21" max="21" width="25.08203125" style="22" customWidth="1"/>
    <col min="22" max="22" width="16.1640625" style="22" customWidth="1"/>
    <col min="23" max="24" width="8.6640625" style="22"/>
    <col min="25" max="16384" width="8.6640625" style="8"/>
  </cols>
  <sheetData>
    <row r="1" spans="1:24" s="1" customFormat="1" ht="36.75" customHeight="1" x14ac:dyDescent="0.3"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s="1" customFormat="1" ht="21" customHeight="1" x14ac:dyDescent="0.3">
      <c r="C2" s="6"/>
      <c r="F2" s="7"/>
      <c r="G2" s="2"/>
      <c r="H2" s="2"/>
      <c r="I2" s="2"/>
      <c r="J2" s="2"/>
      <c r="K2" s="3"/>
      <c r="M2" s="4"/>
      <c r="N2" s="3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s="1" customFormat="1" ht="41.25" customHeight="1" x14ac:dyDescent="0.3">
      <c r="A3" s="47" t="s">
        <v>14</v>
      </c>
      <c r="B3" s="47" t="s">
        <v>2</v>
      </c>
      <c r="C3" s="47" t="s">
        <v>52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 t="s">
        <v>53</v>
      </c>
      <c r="P3" s="47"/>
      <c r="Q3" s="47"/>
      <c r="R3" s="47"/>
      <c r="S3" s="47"/>
      <c r="T3" s="47"/>
      <c r="U3" s="47"/>
      <c r="V3" s="45" t="s">
        <v>13</v>
      </c>
      <c r="W3" s="5"/>
      <c r="X3" s="5"/>
    </row>
    <row r="4" spans="1:24" ht="21" customHeight="1" x14ac:dyDescent="0.35">
      <c r="A4" s="47"/>
      <c r="B4" s="47"/>
      <c r="C4" s="47" t="s">
        <v>3</v>
      </c>
      <c r="D4" s="48" t="s">
        <v>4</v>
      </c>
      <c r="E4" s="48" t="s">
        <v>45</v>
      </c>
      <c r="F4" s="53" t="s">
        <v>5</v>
      </c>
      <c r="G4" s="53" t="s">
        <v>6</v>
      </c>
      <c r="H4" s="50" t="s">
        <v>7</v>
      </c>
      <c r="I4" s="54" t="s">
        <v>8</v>
      </c>
      <c r="J4" s="54" t="s">
        <v>44</v>
      </c>
      <c r="K4" s="48" t="s">
        <v>9</v>
      </c>
      <c r="L4" s="48" t="s">
        <v>71</v>
      </c>
      <c r="M4" s="50" t="s">
        <v>10</v>
      </c>
      <c r="N4" s="49" t="s">
        <v>50</v>
      </c>
      <c r="O4" s="51" t="s">
        <v>11</v>
      </c>
      <c r="P4" s="51" t="s">
        <v>12</v>
      </c>
      <c r="Q4" s="51" t="s">
        <v>49</v>
      </c>
      <c r="R4" s="51" t="s">
        <v>46</v>
      </c>
      <c r="S4" s="51" t="s">
        <v>47</v>
      </c>
      <c r="T4" s="51" t="s">
        <v>48</v>
      </c>
      <c r="U4" s="49" t="s">
        <v>51</v>
      </c>
      <c r="V4" s="45"/>
    </row>
    <row r="5" spans="1:24" s="9" customFormat="1" ht="23.25" customHeight="1" x14ac:dyDescent="0.25">
      <c r="A5" s="47"/>
      <c r="B5" s="47"/>
      <c r="C5" s="47" t="s">
        <v>15</v>
      </c>
      <c r="D5" s="48"/>
      <c r="E5" s="48"/>
      <c r="F5" s="53"/>
      <c r="G5" s="53"/>
      <c r="H5" s="50"/>
      <c r="I5" s="54"/>
      <c r="J5" s="54"/>
      <c r="K5" s="48"/>
      <c r="L5" s="48"/>
      <c r="M5" s="50"/>
      <c r="N5" s="49"/>
      <c r="O5" s="51"/>
      <c r="P5" s="51"/>
      <c r="Q5" s="51"/>
      <c r="R5" s="51"/>
      <c r="S5" s="52"/>
      <c r="T5" s="51"/>
      <c r="U5" s="49"/>
      <c r="V5" s="45"/>
    </row>
    <row r="6" spans="1:24" s="11" customFormat="1" ht="189" customHeight="1" x14ac:dyDescent="0.25">
      <c r="A6" s="47"/>
      <c r="B6" s="47"/>
      <c r="C6" s="47"/>
      <c r="D6" s="48"/>
      <c r="E6" s="48"/>
      <c r="F6" s="53"/>
      <c r="G6" s="53"/>
      <c r="H6" s="50"/>
      <c r="I6" s="54"/>
      <c r="J6" s="54"/>
      <c r="K6" s="48"/>
      <c r="L6" s="48"/>
      <c r="M6" s="50"/>
      <c r="N6" s="49"/>
      <c r="O6" s="51"/>
      <c r="P6" s="51"/>
      <c r="Q6" s="51"/>
      <c r="R6" s="51"/>
      <c r="S6" s="52"/>
      <c r="T6" s="51"/>
      <c r="U6" s="49"/>
      <c r="V6" s="45"/>
      <c r="W6" s="9"/>
      <c r="X6" s="9"/>
    </row>
    <row r="7" spans="1:24" s="14" customFormat="1" ht="29.25" customHeight="1" x14ac:dyDescent="0.25">
      <c r="A7" s="12"/>
      <c r="B7" s="13">
        <v>1</v>
      </c>
      <c r="C7" s="38">
        <v>2</v>
      </c>
      <c r="D7" s="39">
        <v>3</v>
      </c>
      <c r="E7" s="39" t="s">
        <v>54</v>
      </c>
      <c r="F7" s="40" t="s">
        <v>55</v>
      </c>
      <c r="G7" s="40" t="s">
        <v>56</v>
      </c>
      <c r="H7" s="40" t="s">
        <v>57</v>
      </c>
      <c r="I7" s="41" t="s">
        <v>58</v>
      </c>
      <c r="J7" s="40" t="s">
        <v>59</v>
      </c>
      <c r="K7" s="40" t="s">
        <v>60</v>
      </c>
      <c r="L7" s="40" t="s">
        <v>61</v>
      </c>
      <c r="M7" s="42" t="s">
        <v>62</v>
      </c>
      <c r="N7" s="43" t="s">
        <v>63</v>
      </c>
      <c r="O7" s="41" t="s">
        <v>64</v>
      </c>
      <c r="P7" s="41" t="s">
        <v>43</v>
      </c>
      <c r="Q7" s="41" t="s">
        <v>65</v>
      </c>
      <c r="R7" s="41" t="s">
        <v>66</v>
      </c>
      <c r="S7" s="41" t="s">
        <v>67</v>
      </c>
      <c r="T7" s="41" t="s">
        <v>68</v>
      </c>
      <c r="U7" s="43" t="s">
        <v>69</v>
      </c>
      <c r="V7" s="44" t="s">
        <v>70</v>
      </c>
      <c r="W7" s="26"/>
      <c r="X7" s="26"/>
    </row>
    <row r="8" spans="1:24" s="11" customFormat="1" ht="18" x14ac:dyDescent="0.25">
      <c r="A8" s="10">
        <v>1</v>
      </c>
      <c r="B8" s="10" t="s">
        <v>16</v>
      </c>
      <c r="C8" s="15">
        <v>13552</v>
      </c>
      <c r="D8" s="16">
        <v>12.355932703659974</v>
      </c>
      <c r="E8" s="16">
        <f>D8/$D$34</f>
        <v>1.142206056786631</v>
      </c>
      <c r="F8" s="16">
        <v>144582.9</v>
      </c>
      <c r="G8" s="16">
        <v>117882.9</v>
      </c>
      <c r="H8" s="16">
        <f>F8-G8</f>
        <v>26700</v>
      </c>
      <c r="I8" s="17">
        <f>IF(H8&lt;0,-H8,0)</f>
        <v>0</v>
      </c>
      <c r="J8" s="18">
        <f t="shared" ref="J8:J32" si="0">1+(I8/$I$34)</f>
        <v>1</v>
      </c>
      <c r="K8" s="16">
        <f t="shared" ref="K8:K32" si="1">$D$34*C8*E8*J8</f>
        <v>167447.59999999995</v>
      </c>
      <c r="L8" s="16">
        <v>-32182.100000000035</v>
      </c>
      <c r="M8" s="17"/>
      <c r="N8" s="25">
        <v>0</v>
      </c>
      <c r="O8" s="16">
        <v>12973</v>
      </c>
      <c r="P8" s="16">
        <v>13552</v>
      </c>
      <c r="Q8" s="16">
        <f>P8/O8*100-100</f>
        <v>4.463115701842284</v>
      </c>
      <c r="R8" s="16">
        <f t="shared" ref="R8:R33" si="2">P8-O8</f>
        <v>579</v>
      </c>
      <c r="S8" s="27"/>
      <c r="T8" s="28"/>
      <c r="U8" s="31">
        <f t="shared" ref="U8:U11" si="3">ROUND((S8/$S$34)*$T$34,1)</f>
        <v>0</v>
      </c>
      <c r="V8" s="32">
        <f t="shared" ref="V8:V21" si="4">ROUND(U8+N8,1)</f>
        <v>0</v>
      </c>
      <c r="W8" s="9"/>
      <c r="X8" s="9"/>
    </row>
    <row r="9" spans="1:24" s="11" customFormat="1" ht="18" x14ac:dyDescent="0.25">
      <c r="A9" s="10">
        <v>2</v>
      </c>
      <c r="B9" s="10" t="s">
        <v>17</v>
      </c>
      <c r="C9" s="15">
        <v>13788</v>
      </c>
      <c r="D9" s="16">
        <v>14.462104728749637</v>
      </c>
      <c r="E9" s="16">
        <f t="shared" ref="E9:E33" si="5">D9/$D$34</f>
        <v>1.3369046280227292</v>
      </c>
      <c r="F9" s="16">
        <v>166992.4</v>
      </c>
      <c r="G9" s="16">
        <v>144387.9</v>
      </c>
      <c r="H9" s="16">
        <f>F9-G9</f>
        <v>22604.5</v>
      </c>
      <c r="I9" s="17">
        <f t="shared" ref="I9:I33" si="6">IF(H9&lt;0,-H9,0)</f>
        <v>0</v>
      </c>
      <c r="J9" s="18">
        <f t="shared" si="0"/>
        <v>1</v>
      </c>
      <c r="K9" s="16">
        <f t="shared" si="1"/>
        <v>199403.49999999997</v>
      </c>
      <c r="L9" s="16">
        <v>-30581.900000000023</v>
      </c>
      <c r="M9" s="17"/>
      <c r="N9" s="25">
        <v>0</v>
      </c>
      <c r="O9" s="16">
        <v>14202</v>
      </c>
      <c r="P9" s="16">
        <v>13788</v>
      </c>
      <c r="Q9" s="16">
        <f t="shared" ref="Q9:Q34" si="7">P9/O9*100-100</f>
        <v>-2.9150823827629893</v>
      </c>
      <c r="R9" s="16">
        <f t="shared" si="2"/>
        <v>-414</v>
      </c>
      <c r="S9" s="27"/>
      <c r="T9" s="28"/>
      <c r="U9" s="31">
        <f t="shared" si="3"/>
        <v>0</v>
      </c>
      <c r="V9" s="32">
        <f t="shared" si="4"/>
        <v>0</v>
      </c>
      <c r="W9" s="9"/>
      <c r="X9" s="9"/>
    </row>
    <row r="10" spans="1:24" s="11" customFormat="1" ht="18" x14ac:dyDescent="0.25">
      <c r="A10" s="10">
        <v>3</v>
      </c>
      <c r="B10" s="10" t="s">
        <v>18</v>
      </c>
      <c r="C10" s="15">
        <v>31190</v>
      </c>
      <c r="D10" s="16">
        <v>10.110718178903497</v>
      </c>
      <c r="E10" s="16">
        <f t="shared" si="5"/>
        <v>0.93465413088446658</v>
      </c>
      <c r="F10" s="16">
        <v>205991.3</v>
      </c>
      <c r="G10" s="16">
        <v>189507.7</v>
      </c>
      <c r="H10" s="16">
        <f t="shared" ref="H10:H33" si="8">F10-G10</f>
        <v>16483.599999999977</v>
      </c>
      <c r="I10" s="17">
        <f t="shared" si="6"/>
        <v>0</v>
      </c>
      <c r="J10" s="18">
        <f t="shared" si="0"/>
        <v>1</v>
      </c>
      <c r="K10" s="16">
        <f t="shared" si="1"/>
        <v>315353.30000000005</v>
      </c>
      <c r="L10" s="16">
        <v>-28012.899999999965</v>
      </c>
      <c r="M10" s="17"/>
      <c r="N10" s="25">
        <v>0</v>
      </c>
      <c r="O10" s="16">
        <v>31581</v>
      </c>
      <c r="P10" s="16">
        <v>31190</v>
      </c>
      <c r="Q10" s="16">
        <f t="shared" si="7"/>
        <v>-1.2380861910642409</v>
      </c>
      <c r="R10" s="16">
        <f t="shared" si="2"/>
        <v>-391</v>
      </c>
      <c r="S10" s="27"/>
      <c r="T10" s="28"/>
      <c r="U10" s="31">
        <f t="shared" si="3"/>
        <v>0</v>
      </c>
      <c r="V10" s="32">
        <f t="shared" si="4"/>
        <v>0</v>
      </c>
      <c r="W10" s="9"/>
      <c r="X10" s="9"/>
    </row>
    <row r="11" spans="1:24" s="11" customFormat="1" ht="18" x14ac:dyDescent="0.25">
      <c r="A11" s="10">
        <v>4</v>
      </c>
      <c r="B11" s="10" t="s">
        <v>19</v>
      </c>
      <c r="C11" s="15">
        <v>28773</v>
      </c>
      <c r="D11" s="16">
        <v>12.249713272859973</v>
      </c>
      <c r="E11" s="16">
        <f t="shared" si="5"/>
        <v>1.1323869293991653</v>
      </c>
      <c r="F11" s="16">
        <v>218440.5</v>
      </c>
      <c r="G11" s="16">
        <v>203619.5</v>
      </c>
      <c r="H11" s="16">
        <f t="shared" si="8"/>
        <v>14821</v>
      </c>
      <c r="I11" s="17">
        <f t="shared" si="6"/>
        <v>0</v>
      </c>
      <c r="J11" s="18">
        <f t="shared" si="0"/>
        <v>1</v>
      </c>
      <c r="K11" s="16">
        <f t="shared" si="1"/>
        <v>352460.99999999994</v>
      </c>
      <c r="L11" s="16">
        <v>-27879.400000000081</v>
      </c>
      <c r="M11" s="17"/>
      <c r="N11" s="25">
        <v>0</v>
      </c>
      <c r="O11" s="16">
        <v>29393</v>
      </c>
      <c r="P11" s="16">
        <v>28773</v>
      </c>
      <c r="Q11" s="16">
        <f t="shared" si="7"/>
        <v>-2.1093457625965328</v>
      </c>
      <c r="R11" s="16">
        <f t="shared" si="2"/>
        <v>-620</v>
      </c>
      <c r="S11" s="27"/>
      <c r="T11" s="28"/>
      <c r="U11" s="31">
        <f t="shared" si="3"/>
        <v>0</v>
      </c>
      <c r="V11" s="32">
        <f t="shared" si="4"/>
        <v>0</v>
      </c>
      <c r="W11" s="9"/>
      <c r="X11" s="9"/>
    </row>
    <row r="12" spans="1:24" s="11" customFormat="1" ht="18" x14ac:dyDescent="0.25">
      <c r="A12" s="10">
        <v>5</v>
      </c>
      <c r="B12" s="10" t="s">
        <v>20</v>
      </c>
      <c r="C12" s="15">
        <v>20179</v>
      </c>
      <c r="D12" s="16">
        <v>13.262802913920412</v>
      </c>
      <c r="E12" s="16">
        <f t="shared" si="5"/>
        <v>1.2260388739216752</v>
      </c>
      <c r="F12" s="16">
        <v>155526.39999999999</v>
      </c>
      <c r="G12" s="16">
        <v>171593.09999999998</v>
      </c>
      <c r="H12" s="16">
        <f t="shared" si="8"/>
        <v>-16066.699999999983</v>
      </c>
      <c r="I12" s="17">
        <f t="shared" si="6"/>
        <v>16066.699999999983</v>
      </c>
      <c r="J12" s="18">
        <f t="shared" si="0"/>
        <v>1.1106029200487111</v>
      </c>
      <c r="K12" s="16">
        <f t="shared" si="1"/>
        <v>297230.7705529285</v>
      </c>
      <c r="L12" s="16">
        <v>57401.870552928507</v>
      </c>
      <c r="M12" s="17"/>
      <c r="N12" s="25">
        <f>ROUND($M$34*L12/$L$34,)</f>
        <v>23349</v>
      </c>
      <c r="O12" s="16">
        <v>22047</v>
      </c>
      <c r="P12" s="16">
        <v>20179</v>
      </c>
      <c r="Q12" s="29">
        <f t="shared" si="7"/>
        <v>-8.47280809180387</v>
      </c>
      <c r="R12" s="16">
        <f>+(P12-O12)</f>
        <v>-1868</v>
      </c>
      <c r="S12" s="27">
        <f>ROUND(-(R12*D12*J12),1)</f>
        <v>27515.1</v>
      </c>
      <c r="T12" s="28"/>
      <c r="U12" s="31">
        <f>ROUND((S12/$S$34)*$T$34,1)</f>
        <v>6878.8</v>
      </c>
      <c r="V12" s="32">
        <f t="shared" si="4"/>
        <v>30227.8</v>
      </c>
      <c r="W12" s="9"/>
      <c r="X12" s="34"/>
    </row>
    <row r="13" spans="1:24" s="11" customFormat="1" ht="18" x14ac:dyDescent="0.25">
      <c r="A13" s="10">
        <v>6</v>
      </c>
      <c r="B13" s="10" t="s">
        <v>21</v>
      </c>
      <c r="C13" s="15">
        <v>31812</v>
      </c>
      <c r="D13" s="16">
        <v>11.732283415063499</v>
      </c>
      <c r="E13" s="16">
        <f t="shared" si="5"/>
        <v>1.0845547234692712</v>
      </c>
      <c r="F13" s="16">
        <v>292449.7</v>
      </c>
      <c r="G13" s="16">
        <v>262972.79999999999</v>
      </c>
      <c r="H13" s="16">
        <f t="shared" si="8"/>
        <v>29476.900000000023</v>
      </c>
      <c r="I13" s="17">
        <f t="shared" si="6"/>
        <v>0</v>
      </c>
      <c r="J13" s="18">
        <f t="shared" si="0"/>
        <v>1</v>
      </c>
      <c r="K13" s="16">
        <f t="shared" si="1"/>
        <v>373227.4</v>
      </c>
      <c r="L13" s="16">
        <v>-35814.299999999988</v>
      </c>
      <c r="M13" s="17"/>
      <c r="N13" s="25">
        <v>0</v>
      </c>
      <c r="O13" s="16">
        <v>32732</v>
      </c>
      <c r="P13" s="16">
        <v>31812</v>
      </c>
      <c r="Q13" s="16">
        <f t="shared" si="7"/>
        <v>-2.8107051203715088</v>
      </c>
      <c r="R13" s="16">
        <f t="shared" si="2"/>
        <v>-920</v>
      </c>
      <c r="S13" s="27"/>
      <c r="T13" s="28"/>
      <c r="U13" s="31">
        <f t="shared" ref="U13:U33" si="9">ROUND((S13/$S$34)*$T$34,1)</f>
        <v>0</v>
      </c>
      <c r="V13" s="32">
        <f t="shared" si="4"/>
        <v>0</v>
      </c>
      <c r="W13" s="9"/>
      <c r="X13" s="34"/>
    </row>
    <row r="14" spans="1:24" s="11" customFormat="1" ht="18" customHeight="1" x14ac:dyDescent="0.25">
      <c r="A14" s="10">
        <v>7</v>
      </c>
      <c r="B14" s="10" t="s">
        <v>22</v>
      </c>
      <c r="C14" s="15">
        <v>15100</v>
      </c>
      <c r="D14" s="16">
        <v>14.533417218543047</v>
      </c>
      <c r="E14" s="16">
        <f t="shared" si="5"/>
        <v>1.3434968910044174</v>
      </c>
      <c r="F14" s="16">
        <v>143787.1</v>
      </c>
      <c r="G14" s="16">
        <v>137837.29999999999</v>
      </c>
      <c r="H14" s="16">
        <f t="shared" si="8"/>
        <v>5949.8000000000175</v>
      </c>
      <c r="I14" s="17">
        <f t="shared" si="6"/>
        <v>0</v>
      </c>
      <c r="J14" s="18">
        <f t="shared" si="0"/>
        <v>1</v>
      </c>
      <c r="K14" s="16">
        <f t="shared" si="1"/>
        <v>219454.6</v>
      </c>
      <c r="L14" s="16">
        <v>-13308.199999999983</v>
      </c>
      <c r="M14" s="17"/>
      <c r="N14" s="25">
        <v>0</v>
      </c>
      <c r="O14" s="16">
        <v>17326</v>
      </c>
      <c r="P14" s="16">
        <v>15100</v>
      </c>
      <c r="Q14" s="29">
        <f t="shared" si="7"/>
        <v>-12.847743276001395</v>
      </c>
      <c r="R14" s="16">
        <f t="shared" si="2"/>
        <v>-2226</v>
      </c>
      <c r="S14" s="27">
        <f>ROUND(-(R14*D14*J14),1)</f>
        <v>32351.4</v>
      </c>
      <c r="T14" s="28"/>
      <c r="U14" s="31">
        <f>ROUND((S14/$S$34)*$T$34,1)-0.1</f>
        <v>8087.7999999999993</v>
      </c>
      <c r="V14" s="32">
        <f t="shared" si="4"/>
        <v>8087.8</v>
      </c>
      <c r="W14" s="9"/>
      <c r="X14" s="34"/>
    </row>
    <row r="15" spans="1:24" s="11" customFormat="1" ht="18" x14ac:dyDescent="0.25">
      <c r="A15" s="10">
        <v>8</v>
      </c>
      <c r="B15" s="10" t="s">
        <v>23</v>
      </c>
      <c r="C15" s="15">
        <v>20626</v>
      </c>
      <c r="D15" s="16">
        <v>12.970071754096768</v>
      </c>
      <c r="E15" s="16">
        <f t="shared" si="5"/>
        <v>1.1989782454948386</v>
      </c>
      <c r="F15" s="16">
        <v>154707.6</v>
      </c>
      <c r="G15" s="16">
        <v>160026</v>
      </c>
      <c r="H15" s="16">
        <f t="shared" si="8"/>
        <v>-5318.3999999999942</v>
      </c>
      <c r="I15" s="17">
        <f t="shared" si="6"/>
        <v>5318.3999999999942</v>
      </c>
      <c r="J15" s="18">
        <f t="shared" si="0"/>
        <v>1.0366117852444536</v>
      </c>
      <c r="K15" s="16">
        <f t="shared" si="1"/>
        <v>277315.11041684588</v>
      </c>
      <c r="L15" s="16">
        <v>16384.21041684589</v>
      </c>
      <c r="M15" s="17"/>
      <c r="N15" s="25">
        <f>ROUND($M$34*L15/$L$34,)</f>
        <v>6665</v>
      </c>
      <c r="O15" s="16">
        <v>23655</v>
      </c>
      <c r="P15" s="16">
        <v>20626</v>
      </c>
      <c r="Q15" s="29">
        <f t="shared" si="7"/>
        <v>-12.804903825829641</v>
      </c>
      <c r="R15" s="16">
        <f t="shared" si="2"/>
        <v>-3029</v>
      </c>
      <c r="S15" s="27">
        <f>ROUND(-(R15*D15*J15),1)</f>
        <v>40724.699999999997</v>
      </c>
      <c r="T15" s="28"/>
      <c r="U15" s="31">
        <f t="shared" si="9"/>
        <v>10181.299999999999</v>
      </c>
      <c r="V15" s="32">
        <f t="shared" si="4"/>
        <v>16846.3</v>
      </c>
      <c r="W15" s="9"/>
      <c r="X15" s="34"/>
    </row>
    <row r="16" spans="1:24" s="11" customFormat="1" ht="18" x14ac:dyDescent="0.25">
      <c r="A16" s="10">
        <v>9</v>
      </c>
      <c r="B16" s="10" t="s">
        <v>24</v>
      </c>
      <c r="C16" s="15">
        <v>12585</v>
      </c>
      <c r="D16" s="16">
        <v>14.589805323798174</v>
      </c>
      <c r="E16" s="16">
        <f t="shared" si="5"/>
        <v>1.3487095153281199</v>
      </c>
      <c r="F16" s="16">
        <v>132871.20000000001</v>
      </c>
      <c r="G16" s="16">
        <v>115049.7</v>
      </c>
      <c r="H16" s="16">
        <f t="shared" si="8"/>
        <v>17821.500000000015</v>
      </c>
      <c r="I16" s="17">
        <f t="shared" si="6"/>
        <v>0</v>
      </c>
      <c r="J16" s="18">
        <f t="shared" si="0"/>
        <v>1</v>
      </c>
      <c r="K16" s="16">
        <f t="shared" si="1"/>
        <v>183612.70000000004</v>
      </c>
      <c r="L16" s="16">
        <v>-27995.199999999953</v>
      </c>
      <c r="M16" s="17"/>
      <c r="N16" s="25">
        <v>0</v>
      </c>
      <c r="O16" s="16">
        <v>13355</v>
      </c>
      <c r="P16" s="16">
        <v>12585</v>
      </c>
      <c r="Q16" s="29">
        <f t="shared" si="7"/>
        <v>-5.7656308498689697</v>
      </c>
      <c r="R16" s="16">
        <f t="shared" si="2"/>
        <v>-770</v>
      </c>
      <c r="S16" s="27">
        <f>ROUND(-(R16*D16*J16),1)</f>
        <v>11234.2</v>
      </c>
      <c r="T16" s="28"/>
      <c r="U16" s="31">
        <f t="shared" si="9"/>
        <v>2808.6</v>
      </c>
      <c r="V16" s="32">
        <f t="shared" si="4"/>
        <v>2808.6</v>
      </c>
      <c r="W16" s="9"/>
      <c r="X16" s="34"/>
    </row>
    <row r="17" spans="1:24" s="11" customFormat="1" ht="18" x14ac:dyDescent="0.25">
      <c r="A17" s="10">
        <v>10</v>
      </c>
      <c r="B17" s="10" t="s">
        <v>25</v>
      </c>
      <c r="C17" s="15">
        <v>13739</v>
      </c>
      <c r="D17" s="16">
        <v>11.99903923138511</v>
      </c>
      <c r="E17" s="16">
        <f t="shared" si="5"/>
        <v>1.109214141450348</v>
      </c>
      <c r="F17" s="16">
        <v>142668.9</v>
      </c>
      <c r="G17" s="16">
        <v>114474</v>
      </c>
      <c r="H17" s="16">
        <f t="shared" si="8"/>
        <v>28194.899999999994</v>
      </c>
      <c r="I17" s="17">
        <f t="shared" si="6"/>
        <v>0</v>
      </c>
      <c r="J17" s="18">
        <f t="shared" si="0"/>
        <v>1</v>
      </c>
      <c r="K17" s="16">
        <f t="shared" si="1"/>
        <v>164854.80000000002</v>
      </c>
      <c r="L17" s="16">
        <v>-35859.999999999971</v>
      </c>
      <c r="M17" s="17"/>
      <c r="N17" s="25">
        <v>0</v>
      </c>
      <c r="O17" s="16">
        <v>12359</v>
      </c>
      <c r="P17" s="16">
        <v>13739</v>
      </c>
      <c r="Q17" s="16">
        <f t="shared" si="7"/>
        <v>11.165951937859049</v>
      </c>
      <c r="R17" s="16">
        <f t="shared" si="2"/>
        <v>1380</v>
      </c>
      <c r="S17" s="27"/>
      <c r="T17" s="28"/>
      <c r="U17" s="31">
        <f t="shared" si="9"/>
        <v>0</v>
      </c>
      <c r="V17" s="32">
        <f t="shared" si="4"/>
        <v>0</v>
      </c>
      <c r="W17" s="9"/>
      <c r="X17" s="34"/>
    </row>
    <row r="18" spans="1:24" s="11" customFormat="1" ht="18" x14ac:dyDescent="0.25">
      <c r="A18" s="10">
        <v>11</v>
      </c>
      <c r="B18" s="10" t="s">
        <v>26</v>
      </c>
      <c r="C18" s="15">
        <v>18877</v>
      </c>
      <c r="D18" s="16">
        <v>13.709673147216188</v>
      </c>
      <c r="E18" s="16">
        <f t="shared" si="5"/>
        <v>1.2673484131778172</v>
      </c>
      <c r="F18" s="16">
        <v>195792</v>
      </c>
      <c r="G18" s="16">
        <v>178216.9</v>
      </c>
      <c r="H18" s="16">
        <f t="shared" si="8"/>
        <v>17575.100000000006</v>
      </c>
      <c r="I18" s="17">
        <f t="shared" si="6"/>
        <v>0</v>
      </c>
      <c r="J18" s="18">
        <f t="shared" si="0"/>
        <v>1</v>
      </c>
      <c r="K18" s="16">
        <f t="shared" si="1"/>
        <v>258797.5</v>
      </c>
      <c r="L18" s="16">
        <v>-24916.700000000012</v>
      </c>
      <c r="M18" s="17"/>
      <c r="N18" s="25">
        <v>0</v>
      </c>
      <c r="O18" s="16">
        <v>20455</v>
      </c>
      <c r="P18" s="16">
        <v>18877</v>
      </c>
      <c r="Q18" s="29">
        <f t="shared" si="7"/>
        <v>-7.7144952334392514</v>
      </c>
      <c r="R18" s="16">
        <f t="shared" si="2"/>
        <v>-1578</v>
      </c>
      <c r="S18" s="27">
        <f>ROUND(-(R18*D18*J18),1)</f>
        <v>21633.9</v>
      </c>
      <c r="T18" s="28"/>
      <c r="U18" s="31">
        <f t="shared" si="9"/>
        <v>5408.5</v>
      </c>
      <c r="V18" s="32">
        <f t="shared" si="4"/>
        <v>5408.5</v>
      </c>
      <c r="W18" s="9"/>
      <c r="X18" s="34"/>
    </row>
    <row r="19" spans="1:24" s="11" customFormat="1" ht="18" x14ac:dyDescent="0.25">
      <c r="A19" s="10">
        <v>12</v>
      </c>
      <c r="B19" s="10" t="s">
        <v>27</v>
      </c>
      <c r="C19" s="15">
        <v>30826</v>
      </c>
      <c r="D19" s="16">
        <v>11.649455005514824</v>
      </c>
      <c r="E19" s="16">
        <f t="shared" si="5"/>
        <v>1.0768979068347426</v>
      </c>
      <c r="F19" s="16">
        <v>268098.40000000002</v>
      </c>
      <c r="G19" s="16">
        <v>217850</v>
      </c>
      <c r="H19" s="16">
        <f t="shared" si="8"/>
        <v>50248.400000000023</v>
      </c>
      <c r="I19" s="17">
        <f t="shared" si="6"/>
        <v>0</v>
      </c>
      <c r="J19" s="18">
        <f t="shared" si="0"/>
        <v>1</v>
      </c>
      <c r="K19" s="16">
        <f t="shared" si="1"/>
        <v>359106.1</v>
      </c>
      <c r="L19" s="16">
        <v>-64036.300000000047</v>
      </c>
      <c r="M19" s="17"/>
      <c r="N19" s="25">
        <v>0</v>
      </c>
      <c r="O19" s="16">
        <v>30834</v>
      </c>
      <c r="P19" s="16">
        <v>30826</v>
      </c>
      <c r="Q19" s="16">
        <f t="shared" si="7"/>
        <v>-2.5945384964657592E-2</v>
      </c>
      <c r="R19" s="16">
        <f t="shared" si="2"/>
        <v>-8</v>
      </c>
      <c r="S19" s="27"/>
      <c r="T19" s="28"/>
      <c r="U19" s="31">
        <f t="shared" si="9"/>
        <v>0</v>
      </c>
      <c r="V19" s="32">
        <f t="shared" si="4"/>
        <v>0</v>
      </c>
      <c r="W19" s="9"/>
      <c r="X19" s="34"/>
    </row>
    <row r="20" spans="1:24" s="11" customFormat="1" ht="18" x14ac:dyDescent="0.25">
      <c r="A20" s="10">
        <v>13</v>
      </c>
      <c r="B20" s="10" t="s">
        <v>28</v>
      </c>
      <c r="C20" s="15">
        <v>10452</v>
      </c>
      <c r="D20" s="16">
        <v>17.20118637581324</v>
      </c>
      <c r="E20" s="16">
        <f t="shared" si="5"/>
        <v>1.5901105755091882</v>
      </c>
      <c r="F20" s="16">
        <v>119400.3</v>
      </c>
      <c r="G20" s="16">
        <v>100629.5</v>
      </c>
      <c r="H20" s="16">
        <f t="shared" si="8"/>
        <v>18770.800000000003</v>
      </c>
      <c r="I20" s="17">
        <f t="shared" si="6"/>
        <v>0</v>
      </c>
      <c r="J20" s="18">
        <f t="shared" si="0"/>
        <v>1</v>
      </c>
      <c r="K20" s="16">
        <f t="shared" si="1"/>
        <v>179786.8</v>
      </c>
      <c r="L20" s="16">
        <v>-24828.800000000017</v>
      </c>
      <c r="M20" s="17"/>
      <c r="N20" s="25">
        <v>0</v>
      </c>
      <c r="O20" s="16">
        <v>11040</v>
      </c>
      <c r="P20" s="16">
        <v>10452</v>
      </c>
      <c r="Q20" s="29">
        <f t="shared" si="7"/>
        <v>-5.3260869565217348</v>
      </c>
      <c r="R20" s="16">
        <f t="shared" si="2"/>
        <v>-588</v>
      </c>
      <c r="S20" s="27">
        <f>ROUND(-(R20*D20*J20),1)</f>
        <v>10114.299999999999</v>
      </c>
      <c r="T20" s="28"/>
      <c r="U20" s="31">
        <f t="shared" si="9"/>
        <v>2528.6</v>
      </c>
      <c r="V20" s="32">
        <f t="shared" si="4"/>
        <v>2528.6</v>
      </c>
      <c r="W20" s="9"/>
      <c r="X20" s="34"/>
    </row>
    <row r="21" spans="1:24" s="11" customFormat="1" ht="18" x14ac:dyDescent="0.25">
      <c r="A21" s="10">
        <v>14</v>
      </c>
      <c r="B21" s="10" t="s">
        <v>29</v>
      </c>
      <c r="C21" s="15">
        <v>20427</v>
      </c>
      <c r="D21" s="16">
        <v>12.149532481519557</v>
      </c>
      <c r="E21" s="16">
        <f t="shared" si="5"/>
        <v>1.1231260253956332</v>
      </c>
      <c r="F21" s="16">
        <v>184878.1</v>
      </c>
      <c r="G21" s="16">
        <v>162992.29999999999</v>
      </c>
      <c r="H21" s="16">
        <f t="shared" si="8"/>
        <v>21885.800000000017</v>
      </c>
      <c r="I21" s="17">
        <f t="shared" si="6"/>
        <v>0</v>
      </c>
      <c r="J21" s="18">
        <f t="shared" si="0"/>
        <v>1</v>
      </c>
      <c r="K21" s="16">
        <f t="shared" si="1"/>
        <v>248178.50000000003</v>
      </c>
      <c r="L21" s="16">
        <v>-27976.699999999983</v>
      </c>
      <c r="M21" s="17"/>
      <c r="N21" s="25">
        <v>0</v>
      </c>
      <c r="O21" s="16">
        <v>20889</v>
      </c>
      <c r="P21" s="16">
        <v>20427</v>
      </c>
      <c r="Q21" s="16">
        <f t="shared" si="7"/>
        <v>-2.2116903633491347</v>
      </c>
      <c r="R21" s="16">
        <f t="shared" si="2"/>
        <v>-462</v>
      </c>
      <c r="S21" s="27"/>
      <c r="T21" s="28"/>
      <c r="U21" s="31">
        <f t="shared" si="9"/>
        <v>0</v>
      </c>
      <c r="V21" s="32">
        <f t="shared" si="4"/>
        <v>0</v>
      </c>
      <c r="W21" s="9"/>
      <c r="X21" s="34"/>
    </row>
    <row r="22" spans="1:24" s="11" customFormat="1" ht="18" x14ac:dyDescent="0.25">
      <c r="A22" s="10">
        <v>15</v>
      </c>
      <c r="B22" s="10" t="s">
        <v>30</v>
      </c>
      <c r="C22" s="15">
        <v>31328</v>
      </c>
      <c r="D22" s="16">
        <v>13.637876659856998</v>
      </c>
      <c r="E22" s="16">
        <f t="shared" si="5"/>
        <v>1.2607114085352311</v>
      </c>
      <c r="F22" s="16">
        <v>237761.59999999998</v>
      </c>
      <c r="G22" s="16">
        <v>232154.4</v>
      </c>
      <c r="H22" s="16">
        <f t="shared" si="8"/>
        <v>5607.1999999999825</v>
      </c>
      <c r="I22" s="17">
        <f t="shared" si="6"/>
        <v>0</v>
      </c>
      <c r="J22" s="18">
        <f t="shared" si="0"/>
        <v>1</v>
      </c>
      <c r="K22" s="16">
        <f t="shared" si="1"/>
        <v>427247.4</v>
      </c>
      <c r="L22" s="16">
        <v>-20781.499999999942</v>
      </c>
      <c r="M22" s="17"/>
      <c r="N22" s="25">
        <v>0</v>
      </c>
      <c r="O22" s="16">
        <v>33864</v>
      </c>
      <c r="P22" s="16">
        <v>31328</v>
      </c>
      <c r="Q22" s="29">
        <f t="shared" si="7"/>
        <v>-7.4887786439877146</v>
      </c>
      <c r="R22" s="16">
        <f t="shared" si="2"/>
        <v>-2536</v>
      </c>
      <c r="S22" s="27">
        <f>ROUND(-(R22*D22*J22),1)</f>
        <v>34585.699999999997</v>
      </c>
      <c r="T22" s="28"/>
      <c r="U22" s="31">
        <f t="shared" si="9"/>
        <v>8646.5</v>
      </c>
      <c r="V22" s="32">
        <f>ROUND(U22+N22,1)</f>
        <v>8646.5</v>
      </c>
      <c r="W22" s="9"/>
      <c r="X22" s="34"/>
    </row>
    <row r="23" spans="1:24" s="11" customFormat="1" ht="18" x14ac:dyDescent="0.25">
      <c r="A23" s="10">
        <v>16</v>
      </c>
      <c r="B23" s="10" t="s">
        <v>31</v>
      </c>
      <c r="C23" s="15">
        <v>61599</v>
      </c>
      <c r="D23" s="16">
        <v>11.42157827237455</v>
      </c>
      <c r="E23" s="16">
        <f t="shared" si="5"/>
        <v>1.0558325456810296</v>
      </c>
      <c r="F23" s="16">
        <v>430179.9</v>
      </c>
      <c r="G23" s="16">
        <v>376475</v>
      </c>
      <c r="H23" s="16">
        <f>F23-G23</f>
        <v>53704.900000000023</v>
      </c>
      <c r="I23" s="17">
        <f t="shared" si="6"/>
        <v>0</v>
      </c>
      <c r="J23" s="18">
        <f t="shared" si="0"/>
        <v>1</v>
      </c>
      <c r="K23" s="16">
        <f t="shared" si="1"/>
        <v>703557.79999999993</v>
      </c>
      <c r="L23" s="16">
        <v>-96911.5</v>
      </c>
      <c r="M23" s="17"/>
      <c r="N23" s="25">
        <v>0</v>
      </c>
      <c r="O23" s="16">
        <v>61697</v>
      </c>
      <c r="P23" s="16">
        <v>61599</v>
      </c>
      <c r="Q23" s="16">
        <f t="shared" si="7"/>
        <v>-0.15884078642397981</v>
      </c>
      <c r="R23" s="16">
        <f t="shared" si="2"/>
        <v>-98</v>
      </c>
      <c r="S23" s="27"/>
      <c r="T23" s="28"/>
      <c r="U23" s="31">
        <f t="shared" si="9"/>
        <v>0</v>
      </c>
      <c r="V23" s="32">
        <f t="shared" ref="V23:V33" si="10">ROUND(U23+N23,1)</f>
        <v>0</v>
      </c>
      <c r="W23" s="9"/>
      <c r="X23" s="34"/>
    </row>
    <row r="24" spans="1:24" s="11" customFormat="1" ht="18" x14ac:dyDescent="0.25">
      <c r="A24" s="10">
        <v>17</v>
      </c>
      <c r="B24" s="10" t="s">
        <v>32</v>
      </c>
      <c r="C24" s="15">
        <v>11611</v>
      </c>
      <c r="D24" s="16">
        <v>11.697123417448969</v>
      </c>
      <c r="E24" s="16">
        <f t="shared" si="5"/>
        <v>1.0813044660265432</v>
      </c>
      <c r="F24" s="16">
        <v>118970.9</v>
      </c>
      <c r="G24" s="16">
        <v>95461.7</v>
      </c>
      <c r="H24" s="16">
        <f t="shared" si="8"/>
        <v>23509.199999999997</v>
      </c>
      <c r="I24" s="17">
        <f t="shared" si="6"/>
        <v>0</v>
      </c>
      <c r="J24" s="18">
        <f t="shared" si="0"/>
        <v>1</v>
      </c>
      <c r="K24" s="16">
        <f t="shared" si="1"/>
        <v>135815.29999999999</v>
      </c>
      <c r="L24" s="16">
        <v>-28692.5</v>
      </c>
      <c r="M24" s="17"/>
      <c r="N24" s="25">
        <v>0</v>
      </c>
      <c r="O24" s="16">
        <v>11184</v>
      </c>
      <c r="P24" s="16">
        <v>11611</v>
      </c>
      <c r="Q24" s="16">
        <f t="shared" si="7"/>
        <v>3.8179542203147463</v>
      </c>
      <c r="R24" s="16">
        <f t="shared" si="2"/>
        <v>427</v>
      </c>
      <c r="S24" s="27"/>
      <c r="T24" s="28"/>
      <c r="U24" s="31">
        <f t="shared" si="9"/>
        <v>0</v>
      </c>
      <c r="V24" s="32">
        <f t="shared" si="10"/>
        <v>0</v>
      </c>
      <c r="W24" s="9"/>
      <c r="X24" s="34"/>
    </row>
    <row r="25" spans="1:24" s="11" customFormat="1" ht="18" x14ac:dyDescent="0.25">
      <c r="A25" s="10">
        <v>18</v>
      </c>
      <c r="B25" s="10" t="s">
        <v>33</v>
      </c>
      <c r="C25" s="15">
        <v>7629</v>
      </c>
      <c r="D25" s="16">
        <v>31.213933674138158</v>
      </c>
      <c r="E25" s="16">
        <v>2.2000000000000002</v>
      </c>
      <c r="F25" s="16">
        <v>99352.4</v>
      </c>
      <c r="G25" s="16">
        <v>100527.79999999999</v>
      </c>
      <c r="H25" s="16">
        <f t="shared" si="8"/>
        <v>-1175.3999999999942</v>
      </c>
      <c r="I25" s="17">
        <f t="shared" si="6"/>
        <v>1175.3999999999942</v>
      </c>
      <c r="J25" s="18">
        <f t="shared" si="0"/>
        <v>1.0080914358409165</v>
      </c>
      <c r="K25" s="16">
        <f t="shared" si="1"/>
        <v>183029.58561224717</v>
      </c>
      <c r="L25" s="16">
        <v>48972.985612247168</v>
      </c>
      <c r="M25" s="17"/>
      <c r="N25" s="25">
        <f>ROUND($M$34*L25/$L$34,)</f>
        <v>19921</v>
      </c>
      <c r="O25" s="16">
        <v>7816</v>
      </c>
      <c r="P25" s="16">
        <v>7629</v>
      </c>
      <c r="Q25" s="16">
        <f t="shared" si="7"/>
        <v>-2.3925281473899673</v>
      </c>
      <c r="R25" s="16">
        <f t="shared" si="2"/>
        <v>-187</v>
      </c>
      <c r="S25" s="27"/>
      <c r="T25" s="28"/>
      <c r="U25" s="31">
        <f t="shared" si="9"/>
        <v>0</v>
      </c>
      <c r="V25" s="32">
        <f t="shared" si="10"/>
        <v>19921</v>
      </c>
      <c r="W25" s="9"/>
      <c r="X25" s="34"/>
    </row>
    <row r="26" spans="1:24" s="11" customFormat="1" ht="18" x14ac:dyDescent="0.25">
      <c r="A26" s="10">
        <v>19</v>
      </c>
      <c r="B26" s="10" t="s">
        <v>34</v>
      </c>
      <c r="C26" s="15">
        <v>22684</v>
      </c>
      <c r="D26" s="16">
        <v>13.680347381414213</v>
      </c>
      <c r="E26" s="16">
        <f t="shared" si="5"/>
        <v>1.2646374832850864</v>
      </c>
      <c r="F26" s="16">
        <v>225669.9</v>
      </c>
      <c r="G26" s="16">
        <v>203376.3</v>
      </c>
      <c r="H26" s="16">
        <f t="shared" si="8"/>
        <v>22293.600000000006</v>
      </c>
      <c r="I26" s="17">
        <f t="shared" si="6"/>
        <v>0</v>
      </c>
      <c r="J26" s="18">
        <f t="shared" si="0"/>
        <v>1</v>
      </c>
      <c r="K26" s="16">
        <f t="shared" si="1"/>
        <v>310325</v>
      </c>
      <c r="L26" s="16">
        <v>-34509.099999999977</v>
      </c>
      <c r="M26" s="17"/>
      <c r="N26" s="25">
        <v>0</v>
      </c>
      <c r="O26" s="16">
        <v>22911</v>
      </c>
      <c r="P26" s="16">
        <v>22684</v>
      </c>
      <c r="Q26" s="16">
        <f t="shared" si="7"/>
        <v>-0.99079045000218002</v>
      </c>
      <c r="R26" s="16">
        <f t="shared" si="2"/>
        <v>-227</v>
      </c>
      <c r="S26" s="27"/>
      <c r="T26" s="28"/>
      <c r="U26" s="31">
        <f t="shared" si="9"/>
        <v>0</v>
      </c>
      <c r="V26" s="32">
        <f t="shared" si="10"/>
        <v>0</v>
      </c>
      <c r="W26" s="9"/>
      <c r="X26" s="9"/>
    </row>
    <row r="27" spans="1:24" s="11" customFormat="1" ht="18" x14ac:dyDescent="0.25">
      <c r="A27" s="10">
        <v>20</v>
      </c>
      <c r="B27" s="10" t="s">
        <v>35</v>
      </c>
      <c r="C27" s="15">
        <v>15257</v>
      </c>
      <c r="D27" s="16">
        <v>12.868466933210984</v>
      </c>
      <c r="E27" s="16">
        <f t="shared" si="5"/>
        <v>1.1895857014758762</v>
      </c>
      <c r="F27" s="16">
        <v>133441.1</v>
      </c>
      <c r="G27" s="16">
        <v>112378.5</v>
      </c>
      <c r="H27" s="16">
        <f t="shared" si="8"/>
        <v>21062.600000000006</v>
      </c>
      <c r="I27" s="17">
        <f t="shared" si="6"/>
        <v>0</v>
      </c>
      <c r="J27" s="18">
        <f t="shared" si="0"/>
        <v>1</v>
      </c>
      <c r="K27" s="16">
        <f t="shared" si="1"/>
        <v>196334.19999999998</v>
      </c>
      <c r="L27" s="16">
        <v>-26232.100000000006</v>
      </c>
      <c r="M27" s="17"/>
      <c r="N27" s="25">
        <v>0</v>
      </c>
      <c r="O27" s="16">
        <v>14883</v>
      </c>
      <c r="P27" s="16">
        <v>15257</v>
      </c>
      <c r="Q27" s="16">
        <f t="shared" si="7"/>
        <v>2.5129342202512959</v>
      </c>
      <c r="R27" s="16">
        <f t="shared" si="2"/>
        <v>374</v>
      </c>
      <c r="S27" s="27"/>
      <c r="T27" s="28"/>
      <c r="U27" s="31">
        <f t="shared" si="9"/>
        <v>0</v>
      </c>
      <c r="V27" s="32">
        <f t="shared" si="10"/>
        <v>0</v>
      </c>
      <c r="W27" s="9"/>
      <c r="X27" s="9"/>
    </row>
    <row r="28" spans="1:24" s="11" customFormat="1" ht="18" x14ac:dyDescent="0.25">
      <c r="A28" s="10">
        <v>21</v>
      </c>
      <c r="B28" s="10" t="s">
        <v>36</v>
      </c>
      <c r="C28" s="15">
        <v>12239</v>
      </c>
      <c r="D28" s="16">
        <v>12.602328621619414</v>
      </c>
      <c r="E28" s="16">
        <f t="shared" si="5"/>
        <v>1.1649833668133689</v>
      </c>
      <c r="F28" s="16">
        <v>118950.6</v>
      </c>
      <c r="G28" s="16">
        <v>103418.29999999999</v>
      </c>
      <c r="H28" s="16">
        <f t="shared" si="8"/>
        <v>15532.300000000017</v>
      </c>
      <c r="I28" s="17">
        <f t="shared" si="6"/>
        <v>0</v>
      </c>
      <c r="J28" s="18">
        <f t="shared" si="0"/>
        <v>1</v>
      </c>
      <c r="K28" s="16">
        <f t="shared" si="1"/>
        <v>154239.9</v>
      </c>
      <c r="L28" s="16">
        <v>-24658.200000000012</v>
      </c>
      <c r="M28" s="17"/>
      <c r="N28" s="25">
        <v>0</v>
      </c>
      <c r="O28" s="16">
        <v>12954</v>
      </c>
      <c r="P28" s="16">
        <v>12239</v>
      </c>
      <c r="Q28" s="29">
        <f t="shared" si="7"/>
        <v>-5.5195306469044425</v>
      </c>
      <c r="R28" s="16">
        <f t="shared" si="2"/>
        <v>-715</v>
      </c>
      <c r="S28" s="27">
        <f>ROUND(-(R28*D28*J28),1)</f>
        <v>9010.7000000000007</v>
      </c>
      <c r="T28" s="28"/>
      <c r="U28" s="31">
        <f t="shared" si="9"/>
        <v>2252.6999999999998</v>
      </c>
      <c r="V28" s="32">
        <f t="shared" si="10"/>
        <v>2252.6999999999998</v>
      </c>
      <c r="W28" s="9"/>
      <c r="X28" s="9"/>
    </row>
    <row r="29" spans="1:24" s="11" customFormat="1" ht="18" x14ac:dyDescent="0.25">
      <c r="A29" s="10">
        <v>22</v>
      </c>
      <c r="B29" s="10" t="s">
        <v>37</v>
      </c>
      <c r="C29" s="15">
        <v>31550</v>
      </c>
      <c r="D29" s="16">
        <v>8.6037210776545177</v>
      </c>
      <c r="E29" s="16">
        <f t="shared" si="5"/>
        <v>0.79534443586673553</v>
      </c>
      <c r="F29" s="16">
        <v>120639.5</v>
      </c>
      <c r="G29" s="16">
        <v>90366.2</v>
      </c>
      <c r="H29" s="16">
        <f t="shared" si="8"/>
        <v>30273.300000000003</v>
      </c>
      <c r="I29" s="17">
        <f t="shared" si="6"/>
        <v>0</v>
      </c>
      <c r="J29" s="18">
        <f t="shared" si="0"/>
        <v>1</v>
      </c>
      <c r="K29" s="16">
        <f t="shared" si="1"/>
        <v>271447.40000000002</v>
      </c>
      <c r="L29" s="16">
        <v>-51000</v>
      </c>
      <c r="M29" s="17"/>
      <c r="N29" s="25">
        <v>0</v>
      </c>
      <c r="O29" s="16">
        <v>32319</v>
      </c>
      <c r="P29" s="16">
        <v>31550</v>
      </c>
      <c r="Q29" s="16">
        <f t="shared" si="7"/>
        <v>-2.3794053033819154</v>
      </c>
      <c r="R29" s="16">
        <f t="shared" si="2"/>
        <v>-769</v>
      </c>
      <c r="S29" s="27"/>
      <c r="T29" s="28"/>
      <c r="U29" s="31">
        <f t="shared" si="9"/>
        <v>0</v>
      </c>
      <c r="V29" s="32">
        <f t="shared" si="10"/>
        <v>0</v>
      </c>
      <c r="W29" s="9"/>
      <c r="X29" s="9"/>
    </row>
    <row r="30" spans="1:24" s="11" customFormat="1" ht="18" x14ac:dyDescent="0.25">
      <c r="A30" s="10">
        <v>23</v>
      </c>
      <c r="B30" s="10" t="s">
        <v>38</v>
      </c>
      <c r="C30" s="15">
        <v>44257</v>
      </c>
      <c r="D30" s="16">
        <v>7.980070949228371</v>
      </c>
      <c r="E30" s="16">
        <f t="shared" si="5"/>
        <v>0.73769302491391431</v>
      </c>
      <c r="F30" s="16">
        <v>72647.100000000006</v>
      </c>
      <c r="G30" s="16">
        <v>60230.700000000004</v>
      </c>
      <c r="H30" s="16">
        <f t="shared" si="8"/>
        <v>12416.400000000001</v>
      </c>
      <c r="I30" s="17">
        <f t="shared" si="6"/>
        <v>0</v>
      </c>
      <c r="J30" s="18">
        <f t="shared" si="0"/>
        <v>1</v>
      </c>
      <c r="K30" s="16">
        <f t="shared" si="1"/>
        <v>353174.00000000006</v>
      </c>
      <c r="L30" s="16">
        <v>-39639.899999999907</v>
      </c>
      <c r="M30" s="17"/>
      <c r="N30" s="25">
        <v>0</v>
      </c>
      <c r="O30" s="16">
        <v>44308</v>
      </c>
      <c r="P30" s="16">
        <v>44257</v>
      </c>
      <c r="Q30" s="16">
        <f t="shared" si="7"/>
        <v>-0.1151033673377384</v>
      </c>
      <c r="R30" s="16">
        <f t="shared" si="2"/>
        <v>-51</v>
      </c>
      <c r="S30" s="27"/>
      <c r="T30" s="28"/>
      <c r="U30" s="31">
        <f t="shared" si="9"/>
        <v>0</v>
      </c>
      <c r="V30" s="32">
        <f t="shared" si="10"/>
        <v>0</v>
      </c>
      <c r="W30" s="9"/>
      <c r="X30" s="9"/>
    </row>
    <row r="31" spans="1:24" s="11" customFormat="1" ht="18" x14ac:dyDescent="0.25">
      <c r="A31" s="10">
        <v>24</v>
      </c>
      <c r="B31" s="10" t="s">
        <v>39</v>
      </c>
      <c r="C31" s="15">
        <v>120425</v>
      </c>
      <c r="D31" s="16">
        <v>7.3780768112933366</v>
      </c>
      <c r="E31" s="16">
        <f t="shared" si="5"/>
        <v>0.68204353515133509</v>
      </c>
      <c r="F31" s="16">
        <v>190761.8</v>
      </c>
      <c r="G31" s="16">
        <v>165747</v>
      </c>
      <c r="H31" s="16">
        <f t="shared" si="8"/>
        <v>25014.799999999988</v>
      </c>
      <c r="I31" s="17">
        <f t="shared" si="6"/>
        <v>0</v>
      </c>
      <c r="J31" s="18">
        <f t="shared" si="0"/>
        <v>1</v>
      </c>
      <c r="K31" s="16">
        <f t="shared" si="1"/>
        <v>888504.9</v>
      </c>
      <c r="L31" s="16">
        <v>-94381.800000000047</v>
      </c>
      <c r="M31" s="17"/>
      <c r="N31" s="25">
        <v>0</v>
      </c>
      <c r="O31" s="16">
        <v>127763</v>
      </c>
      <c r="P31" s="16">
        <v>120425</v>
      </c>
      <c r="Q31" s="29">
        <f t="shared" si="7"/>
        <v>-5.7434468508097041</v>
      </c>
      <c r="R31" s="16">
        <f t="shared" si="2"/>
        <v>-7338</v>
      </c>
      <c r="S31" s="27">
        <f>ROUND(-(R31*D31*J31),1)</f>
        <v>54140.3</v>
      </c>
      <c r="T31" s="28"/>
      <c r="U31" s="31">
        <f t="shared" si="9"/>
        <v>13535.2</v>
      </c>
      <c r="V31" s="32">
        <f t="shared" si="10"/>
        <v>13535.2</v>
      </c>
      <c r="W31" s="9"/>
      <c r="X31" s="9"/>
    </row>
    <row r="32" spans="1:24" s="11" customFormat="1" ht="18" x14ac:dyDescent="0.25">
      <c r="A32" s="10">
        <v>25</v>
      </c>
      <c r="B32" s="10" t="s">
        <v>40</v>
      </c>
      <c r="C32" s="15">
        <v>26321</v>
      </c>
      <c r="D32" s="16">
        <v>10.046092473690207</v>
      </c>
      <c r="E32" s="16">
        <f t="shared" si="5"/>
        <v>0.92868000706159548</v>
      </c>
      <c r="F32" s="16">
        <v>87384.4</v>
      </c>
      <c r="G32" s="16">
        <v>64120.899999999994</v>
      </c>
      <c r="H32" s="16">
        <f t="shared" si="8"/>
        <v>23263.5</v>
      </c>
      <c r="I32" s="17">
        <f t="shared" si="6"/>
        <v>0</v>
      </c>
      <c r="J32" s="18">
        <f t="shared" si="0"/>
        <v>1</v>
      </c>
      <c r="K32" s="16">
        <f t="shared" si="1"/>
        <v>264423.1999999999</v>
      </c>
      <c r="L32" s="16">
        <v>-32002.500000000058</v>
      </c>
      <c r="M32" s="17"/>
      <c r="N32" s="25">
        <v>0</v>
      </c>
      <c r="O32" s="16">
        <v>27789</v>
      </c>
      <c r="P32" s="16">
        <v>26321</v>
      </c>
      <c r="Q32" s="29">
        <f t="shared" si="7"/>
        <v>-5.2826658030155897</v>
      </c>
      <c r="R32" s="16">
        <f t="shared" si="2"/>
        <v>-1468</v>
      </c>
      <c r="S32" s="27">
        <f>ROUND(-(R32*D32*J32),1)</f>
        <v>14747.7</v>
      </c>
      <c r="T32" s="28"/>
      <c r="U32" s="31">
        <f t="shared" si="9"/>
        <v>3687</v>
      </c>
      <c r="V32" s="32">
        <f t="shared" si="10"/>
        <v>3687</v>
      </c>
      <c r="W32" s="9"/>
      <c r="X32" s="9"/>
    </row>
    <row r="33" spans="1:24" s="11" customFormat="1" ht="18" x14ac:dyDescent="0.25">
      <c r="A33" s="10">
        <v>26</v>
      </c>
      <c r="B33" s="10" t="s">
        <v>41</v>
      </c>
      <c r="C33" s="15">
        <v>506351</v>
      </c>
      <c r="D33" s="16">
        <v>10.251642240264164</v>
      </c>
      <c r="E33" s="16">
        <f t="shared" si="5"/>
        <v>0.94768142071305606</v>
      </c>
      <c r="F33" s="16">
        <v>3394.6</v>
      </c>
      <c r="G33" s="16">
        <v>126098.8</v>
      </c>
      <c r="H33" s="16">
        <f t="shared" si="8"/>
        <v>-122704.2</v>
      </c>
      <c r="I33" s="17">
        <f t="shared" si="6"/>
        <v>122704.2</v>
      </c>
      <c r="J33" s="18"/>
      <c r="K33" s="16">
        <f>$D$34*C33*E33</f>
        <v>5190929.3</v>
      </c>
      <c r="L33" s="16">
        <v>-459524.20000000019</v>
      </c>
      <c r="M33" s="17"/>
      <c r="N33" s="25">
        <v>0</v>
      </c>
      <c r="O33" s="16">
        <v>508100</v>
      </c>
      <c r="P33" s="16">
        <v>506351</v>
      </c>
      <c r="Q33" s="16">
        <f t="shared" si="7"/>
        <v>-0.34422357803582315</v>
      </c>
      <c r="R33" s="16">
        <f t="shared" si="2"/>
        <v>-1749</v>
      </c>
      <c r="S33" s="27"/>
      <c r="T33" s="28"/>
      <c r="U33" s="31">
        <f t="shared" si="9"/>
        <v>0</v>
      </c>
      <c r="V33" s="32">
        <f t="shared" si="10"/>
        <v>0</v>
      </c>
      <c r="W33" s="9"/>
      <c r="X33" s="9"/>
    </row>
    <row r="34" spans="1:24" s="30" customFormat="1" ht="20.25" x14ac:dyDescent="0.3">
      <c r="A34" s="19"/>
      <c r="B34" s="19" t="s">
        <v>42</v>
      </c>
      <c r="C34" s="20">
        <f>SUM(C8:C33)</f>
        <v>1173177</v>
      </c>
      <c r="D34" s="21">
        <v>10.8176039080207</v>
      </c>
      <c r="E34" s="21">
        <f>D34/$D$34</f>
        <v>1</v>
      </c>
      <c r="F34" s="21">
        <v>4365340.5999999996</v>
      </c>
      <c r="G34" s="21">
        <v>4007395.1999999993</v>
      </c>
      <c r="H34" s="21">
        <f>SUM(H8:H33)</f>
        <v>357945.40000000008</v>
      </c>
      <c r="I34" s="21">
        <f>SUM(I8:I33)</f>
        <v>145264.69999999995</v>
      </c>
      <c r="J34" s="35"/>
      <c r="K34" s="21">
        <f>SUM(K8:K33)</f>
        <v>12675257.666582022</v>
      </c>
      <c r="L34" s="21">
        <f>L12+L15+L25</f>
        <v>122759.06658202157</v>
      </c>
      <c r="M34" s="21">
        <v>49935</v>
      </c>
      <c r="N34" s="21">
        <f>SUM(N8:N33)</f>
        <v>49935</v>
      </c>
      <c r="O34" s="21">
        <f>SUM(O8:O33)</f>
        <v>1198429</v>
      </c>
      <c r="P34" s="21">
        <f>SUM(P8:P33)</f>
        <v>1173177</v>
      </c>
      <c r="Q34" s="21">
        <f t="shared" si="7"/>
        <v>-2.1070918677702224</v>
      </c>
      <c r="R34" s="21">
        <f>SUM(R8:R33)</f>
        <v>-25252</v>
      </c>
      <c r="S34" s="36">
        <f>SUM(S12:S32)</f>
        <v>256058</v>
      </c>
      <c r="T34" s="36">
        <f>ROUND(S34*25%,0)</f>
        <v>64015</v>
      </c>
      <c r="U34" s="21">
        <f>SUM(U8:U33)</f>
        <v>64015</v>
      </c>
      <c r="V34" s="21">
        <f>SUM(V8:V33)</f>
        <v>113949.99999999999</v>
      </c>
    </row>
    <row r="35" spans="1:24" x14ac:dyDescent="0.35">
      <c r="C35" s="24"/>
      <c r="D35" s="24"/>
      <c r="E35" s="22"/>
      <c r="F35" s="22"/>
      <c r="G35" s="22"/>
      <c r="H35" s="22"/>
      <c r="I35" s="8"/>
      <c r="J35" s="22"/>
      <c r="K35" s="22"/>
      <c r="L35" s="22"/>
      <c r="M35" s="22"/>
      <c r="N35" s="22"/>
    </row>
    <row r="36" spans="1:24" x14ac:dyDescent="0.35">
      <c r="T36" s="33"/>
    </row>
  </sheetData>
  <mergeCells count="25">
    <mergeCell ref="A3:A6"/>
    <mergeCell ref="O3:U3"/>
    <mergeCell ref="B3:B6"/>
    <mergeCell ref="C3:N3"/>
    <mergeCell ref="U4:U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F4:F6"/>
    <mergeCell ref="G4:G6"/>
    <mergeCell ref="H4:H6"/>
    <mergeCell ref="I4:I6"/>
    <mergeCell ref="V3:V6"/>
    <mergeCell ref="C1:N1"/>
    <mergeCell ref="C4:C6"/>
    <mergeCell ref="D4:D6"/>
    <mergeCell ref="E4:E6"/>
    <mergeCell ref="J4:J6"/>
    <mergeCell ref="K4:K6"/>
  </mergeCells>
  <pageMargins left="0.78740157480314965" right="0.23622047244094491" top="0.55118110236220474" bottom="0.35433070866141736" header="0.15748031496062992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сбалансир</vt:lpstr>
      <vt:lpstr>сбалансир!Заголовки_для_печати</vt:lpstr>
      <vt:lpstr>сбалансир!Область_печати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Георгиевна</dc:creator>
  <cp:lastModifiedBy>Николаева Елена Георгиевна</cp:lastModifiedBy>
  <cp:lastPrinted>2023-11-14T11:27:19Z</cp:lastPrinted>
  <dcterms:created xsi:type="dcterms:W3CDTF">2023-09-04T05:38:02Z</dcterms:created>
  <dcterms:modified xsi:type="dcterms:W3CDTF">2023-11-14T11:33:17Z</dcterms:modified>
</cp:coreProperties>
</file>